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\\ADM-OMV\shared\07. ОФПиК\С компа\ФИНОТДЕЛ\БЮДЖЕТ 2025\1. РЕШЕНИЯ ДУМЫ\7. РД от  №\в думу\"/>
    </mc:Choice>
  </mc:AlternateContent>
  <xr:revisionPtr revIDLastSave="0" documentId="13_ncr:1_{9B999A73-4A51-4A3D-8D49-5C306C13D05A}" xr6:coauthVersionLast="3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</definedNames>
  <calcPr calcId="179021"/>
</workbook>
</file>

<file path=xl/calcChain.xml><?xml version="1.0" encoding="utf-8"?>
<calcChain xmlns="http://schemas.openxmlformats.org/spreadsheetml/2006/main">
  <c r="E224" i="33" l="1"/>
  <c r="F100" i="46" l="1"/>
  <c r="E96" i="33"/>
  <c r="F242" i="46" l="1"/>
  <c r="F199" i="46"/>
  <c r="F154" i="46"/>
  <c r="F130" i="46"/>
  <c r="F42" i="46"/>
  <c r="F22" i="46"/>
  <c r="E235" i="33"/>
  <c r="E192" i="33"/>
  <c r="E150" i="33"/>
  <c r="E126" i="33"/>
  <c r="E41" i="33"/>
  <c r="E21" i="33"/>
  <c r="C29" i="47" l="1"/>
  <c r="C13" i="47" l="1"/>
  <c r="C51" i="47" l="1"/>
  <c r="C49" i="47"/>
  <c r="C45" i="47"/>
  <c r="C43" i="47"/>
  <c r="C42" i="47" s="1"/>
  <c r="C35" i="47"/>
  <c r="C25" i="47"/>
  <c r="C22" i="47"/>
  <c r="C19" i="47"/>
  <c r="C16" i="47"/>
  <c r="C11" i="47"/>
  <c r="C41" i="47" l="1"/>
  <c r="C40" i="47" s="1"/>
  <c r="C10" i="47"/>
  <c r="C53" i="47" l="1"/>
  <c r="F175" i="46"/>
  <c r="F174" i="46" s="1"/>
  <c r="E171" i="33"/>
  <c r="E170" i="33" s="1"/>
  <c r="F238" i="46" l="1"/>
  <c r="F237" i="46" s="1"/>
  <c r="F206" i="46"/>
  <c r="F205" i="46" s="1"/>
  <c r="F120" i="46"/>
  <c r="F117" i="46"/>
  <c r="F72" i="46"/>
  <c r="F71" i="46" s="1"/>
  <c r="E231" i="33" l="1"/>
  <c r="E230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35" i="46"/>
  <c r="F233" i="46"/>
  <c r="F246" i="46"/>
  <c r="F241" i="46"/>
  <c r="F240" i="46" s="1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25" i="46" l="1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88" i="46" s="1"/>
  <c r="F183" i="46"/>
  <c r="F162" i="46"/>
  <c r="F232" i="46"/>
  <c r="F231" i="46" s="1"/>
  <c r="F230" i="46" s="1"/>
  <c r="F216" i="46"/>
  <c r="F215" i="46" s="1"/>
  <c r="F197" i="46"/>
  <c r="F193" i="46" s="1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34" i="33"/>
  <c r="E133" i="33"/>
  <c r="E132" i="33" s="1"/>
  <c r="C9" i="13" l="1"/>
  <c r="E107" i="33" l="1"/>
  <c r="E106" i="33" s="1"/>
  <c r="E105" i="33" s="1"/>
  <c r="E141" i="33" l="1"/>
  <c r="E149" i="33" l="1"/>
  <c r="E228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26" i="33" l="1"/>
  <c r="E225" i="33" s="1"/>
  <c r="E68" i="33" l="1"/>
  <c r="E67" i="33" s="1"/>
  <c r="E154" i="33" l="1"/>
  <c r="E148" i="33" s="1"/>
  <c r="E239" i="33" l="1"/>
  <c r="E233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9" i="33" s="1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139" i="33" l="1"/>
  <c r="E84" i="33"/>
  <c r="E109" i="33"/>
  <c r="E99" i="33" s="1"/>
  <c r="E158" i="33"/>
  <c r="E66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<sst xmlns="http://schemas.openxmlformats.org/spreadsheetml/2006/main" count="2155" uniqueCount="444">
  <si>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</si>
  <si>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</si>
  <si>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</si>
  <si>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</si>
  <si>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</si>
  <si>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</si>
  <si>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</si>
  <si>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</si>
  <si>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</si>
  <si>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</si>
  <si>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</si>
  <si>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</si>
  <si>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</si>
  <si>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</si>
  <si>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</si>
  <si>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</si>
  <si>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</si>
  <si>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</si>
  <si>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</si>
  <si>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</si>
  <si>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</si>
  <si>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</si>
  <si>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</si>
  <si>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</si>
  <si>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</si>
  <si>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</si>
  <si>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</si>
  <si>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</si>
  <si>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</si>
  <si>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</si>
  <si>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</si>
  <si>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</si>
  <si>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</si>
  <si>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</si>
  <si>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</si>
  <si>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</si>
  <si>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</si>
  <si>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</si>
  <si>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</si>
  <si>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</si>
  <si>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</si>
  <si>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</si>
  <si>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</si>
  <si>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</si>
  <si>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</si>
  <si>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</si>
  <si>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</si>
  <si>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</si>
  <si>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</si>
  <si>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</si>
  <si>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</si>
  <si>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</si>
  <si>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</si>
  <si>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</si>
  <si>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</si>
  <si>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</si>
  <si>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</si>
  <si>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</si>
  <si>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</si>
  <si>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</si>
  <si>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</si>
  <si>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</si>
  <si>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</si>
  <si>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</si>
  <si>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</si>
  <si>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</si>
  <si>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</si>
  <si>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</si>
  <si>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</si>
  <si>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</si>
  <si>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</si>
  <si>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</si>
  <si>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</si>
  <si>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</si>
  <si>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</si>
  <si>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</si>
  <si>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</si>
  <si>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</si>
  <si>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</si>
  <si>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</si>
  <si>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</si>
  <si>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</si>
  <si>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</si>
  <si>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</si>
  <si>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</si>
  <si>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</si>
  <si>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</si>
  <si>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</si>
  <si>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</si>
  <si>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</si>
  <si>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</si>
  <si>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</si>
  <si>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</si>
  <si>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</si>
  <si>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</si>
  <si>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</si>
  <si>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</si>
  <si>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</si>
  <si>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</si>
  <si>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</si>
  <si>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</si>
  <si>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</si>
  <si>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</si>
  <si>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</si>
  <si>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</si>
  <si>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</si>
  <si>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</si>
  <si>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</si>
  <si>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</si>
  <si>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</si>
  <si>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</si>
  <si>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</si>
  <si>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</si>
  <si>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</si>
  <si>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</si>
  <si>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</si>
  <si>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</si>
  <si>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</si>
  <si>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</si>
  <si>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</si>
  <si>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</si>
  <si>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</si>
  <si>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</si>
  <si>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</si>
  <si>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</si>
  <si>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</si>
  <si>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</si>
  <si>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</si>
  <si>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</si>
  <si>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</si>
  <si>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</si>
  <si>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</si>
  <si>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</si>
  <si>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</si>
  <si>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</si>
  <si>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</si>
  <si>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</si>
  <si>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</si>
  <si>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</si>
  <si>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</si>
  <si>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</si>
  <si>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</si>
  <si>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</si>
  <si>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</si>
  <si>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</si>
  <si>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</si>
  <si>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</si>
  <si>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</si>
  <si>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</si>
  <si>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</si>
  <si>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</si>
  <si>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</si>
  <si>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</si>
  <si>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</si>
  <si>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</si>
  <si>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</si>
  <si>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</si>
  <si>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</si>
  <si>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</si>
  <si>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</si>
  <si>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</si>
  <si>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</si>
  <si>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</si>
  <si>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</si>
  <si>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</si>
  <si>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</si>
  <si>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</si>
  <si>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</si>
  <si>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</si>
  <si>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</si>
  <si>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</si>
  <si>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</si>
  <si>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</si>
  <si>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</si>
  <si>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</si>
  <si>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</si>
  <si>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</si>
  <si>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</si>
  <si>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</si>
  <si>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</si>
  <si>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</si>
  <si>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</si>
  <si>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</si>
  <si>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</si>
  <si>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</si>
  <si>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</si>
  <si>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</si>
  <si>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</si>
  <si>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</si>
  <si>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</si>
  <si>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</si>
  <si>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</si>
  <si>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</si>
  <si>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</si>
  <si>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</si>
  <si>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</si>
  <si>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</si>
  <si>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</si>
  <si>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</si>
  <si>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</si>
  <si>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</si>
  <si>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</si>
  <si>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</si>
  <si>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</si>
  <si>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</si>
  <si>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</si>
  <si>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</si>
  <si>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</si>
  <si>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</si>
  <si>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</si>
  <si>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</si>
  <si>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</si>
  <si>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</si>
  <si>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</si>
  <si>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</si>
  <si>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</si>
  <si>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</si>
  <si>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</si>
  <si>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</si>
  <si>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</si>
  <si>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</si>
  <si>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</si>
  <si>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</si>
  <si>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</si>
  <si>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</si>
  <si>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</si>
  <si>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</si>
  <si>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</si>
  <si>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</si>
  <si>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</si>
  <si>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</si>
  <si>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</si>
  <si>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</si>
  <si>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</si>
  <si>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</si>
  <si>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</si>
  <si>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</si>
  <si>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</si>
  <si>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</si>
  <si>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</si>
  <si>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</si>
  <si>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</si>
  <si>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</si>
  <si>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</si>
  <si>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</si>
  <si>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</si>
  <si>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</si>
  <si>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</si>
  <si>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</si>
  <si>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</si>
  <si>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</si>
  <si>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</si>
  <si>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</si>
  <si>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</si>
  <si>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</si>
  <si>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</si>
  <si>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</si>
  <si>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</si>
  <si>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</si>
  <si>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</si>
  <si>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</si>
  <si>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</si>
  <si>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</si>
  <si>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</si>
  <si>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</si>
  <si>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</si>
  <si>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</si>
  <si>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</si>
  <si>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</si>
  <si>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</si>
  <si>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</si>
  <si>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</si>
  <si>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</si>
  <si>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</si>
  <si>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</si>
  <si>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</si>
  <si>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</si>
  <si>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</si>
  <si>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</si>
  <si>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</si>
  <si>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</si>
  <si>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</si>
  <si>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</si>
  <si>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</si>
  <si>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</si>
  <si>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</si>
  <si>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</si>
  <si>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</si>
  <si>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</si>
  <si>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</si>
  <si>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</si>
  <si>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</si>
  <si>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</si>
  <si>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</si>
  <si>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</si>
  <si>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</si>
  <si>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</si>
  <si>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</si>
  <si>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</si>
  <si>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</si>
  <si>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</si>
  <si>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</si>
  <si>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</si>
  <si>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</si>
  <si>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</si>
  <si>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</si>
  <si>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</si>
  <si>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</si>
  <si>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</si>
  <si>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</si>
  <si>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</si>
  <si>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</si>
  <si>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</si>
  <si>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</si>
  <si>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</si>
  <si>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</si>
  <si>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</si>
  <si>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</si>
  <si>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</si>
  <si>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</si>
  <si>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</si>
  <si>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</si>
  <si>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</si>
  <si>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</si>
  <si>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</si>
  <si>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</si>
  <si>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</si>
  <si>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</si>
  <si>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</si>
  <si>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</si>
  <si>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</si>
  <si>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</si>
  <si>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</si>
  <si>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</si>
  <si>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</si>
  <si>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</si>
  <si>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</si>
  <si>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</si>
  <si>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</si>
  <si>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</si>
  <si>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</si>
  <si>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</si>
  <si>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</si>
  <si>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</si>
  <si>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</si>
  <si>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</si>
  <si>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</si>
  <si>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</si>
  <si>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</si>
  <si>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</si>
  <si>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</si>
  <si>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</si>
  <si>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</si>
  <si>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</si>
  <si>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</si>
  <si>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</si>
  <si>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</si>
  <si>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</si>
  <si>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</si>
  <si>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</si>
  <si>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</si>
  <si>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</si>
  <si>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</si>
  <si>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</si>
  <si>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</si>
  <si>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</si>
  <si>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</si>
  <si>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</si>
  <si>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</si>
  <si>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</si>
  <si>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</si>
  <si>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</si>
  <si>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</si>
  <si>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</si>
  <si>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</si>
  <si>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</si>
  <si>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</si>
  <si>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</si>
  <si>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</si>
  <si>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</si>
  <si>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</si>
  <si>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</si>
  <si>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</si>
  <si>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</si>
  <si>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</si>
  <si>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</si>
  <si>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</si>
  <si>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</si>
  <si>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</si>
  <si>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</si>
  <si>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</si>
  <si>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</si>
  <si>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</si>
  <si>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</si>
  <si>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</si>
  <si>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</si>
  <si>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</si>
  <si>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</si>
  <si>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</si>
  <si>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</si>
  <si>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</si>
  <si>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</si>
  <si>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</si>
  <si>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</si>
  <si>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</si>
  <si>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</si>
  <si>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</si>
  <si>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</si>
  <si>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</si>
  <si>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</si>
  <si>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</si>
  <si>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</si>
  <si>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</si>
  <si>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</si>
  <si>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</si>
  <si>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</si>
  <si>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</si>
  <si>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</si>
  <si>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</si>
  <si>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</si>
  <si>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</si>
  <si>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</si>
  <si>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</si>
  <si>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</si>
  <si>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</si>
  <si>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</si>
  <si>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</si>
  <si>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</si>
  <si>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</si>
  <si>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</si>
  <si>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</si>
  <si>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</si>
  <si>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</si>
  <si>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</si>
  <si>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</si>
  <si>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</si>
  <si>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</si>
  <si>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</si>
  <si>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ДОХОДЫ ОТ ПРОДАЖИ МАТЕРИАЛЬНЫХ И НЕМАТЕРИАЛЬНЫХ АКТИВОВ</t>
  </si>
  <si>
    <t>Приложение 1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«____» ноября 2025 года №____</t>
  </si>
  <si>
    <t>Приложение 2 к решению Думы 
Нижнеилимского муниципального округа
«О внесении изменений в решение Думы
Железногорск-Илимского городского поселения от 26 декабря 2024 года № 121 «О бюджете муниципльного образования «Железногорск-Илимское городское поселение» на 2025 год
и на плановый период 2026 и 2027 годов» 
от «____» ноября 2025 года №____</t>
  </si>
  <si>
    <t>Приложение 3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«____» ноября 2025 года №____</t>
  </si>
  <si>
    <t>Приложение 4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
муниципльного образования «Железногорск-
Илимское городское поселение» на 2025 год 
и на плановый период 2026 и 2027 годов» 
от «____» ноября 2025 года №____</t>
  </si>
  <si>
    <t>Приложение 5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«____» ноября 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</si>
</sst>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39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5" xfId="5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justify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5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6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0" fontId="13" fillId="0" borderId="0" xfId="9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view="pageBreakPreview" zoomScaleNormal="100" zoomScaleSheetLayoutView="100" workbookViewId="0">
      <selection activeCell="A12" sqref="A12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141" customHeight="1" x14ac:dyDescent="0.25">
      <c r="B2" s="134" t="s">
        <v>439</v>
      </c>
      <c r="C2" s="134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35" t="s">
        <v>432</v>
      </c>
      <c r="B5" s="135"/>
      <c r="C5" s="135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17" t="s">
        <v>0</v>
      </c>
      <c r="D7" s="89"/>
      <c r="E7" s="89"/>
      <c r="F7" s="89"/>
      <c r="G7" s="89"/>
    </row>
    <row r="8" spans="1:7" ht="47.25" customHeight="1" x14ac:dyDescent="0.25">
      <c r="A8" s="125" t="s">
        <v>341</v>
      </c>
      <c r="B8" s="125" t="s">
        <v>342</v>
      </c>
      <c r="C8" s="125" t="s">
        <v>431</v>
      </c>
      <c r="D8" s="126"/>
      <c r="E8" s="126"/>
      <c r="F8" s="126"/>
      <c r="G8" s="126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C11+C13+C16+C19+C22+C25+C29+C35</f>
        <v>165011.29999999999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113465.1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113465.1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7530.9</v>
      </c>
    </row>
    <row r="14" spans="1:7" ht="31.5" customHeight="1" x14ac:dyDescent="0.25">
      <c r="A14" s="130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426</v>
      </c>
      <c r="B15" s="99" t="s">
        <v>427</v>
      </c>
      <c r="C15" s="100">
        <v>481.9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33883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11494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C20+C21</f>
        <v>5437.8</v>
      </c>
    </row>
    <row r="20" spans="1:3" ht="68.25" customHeight="1" x14ac:dyDescent="0.25">
      <c r="A20" s="129" t="s">
        <v>361</v>
      </c>
      <c r="B20" s="99" t="s">
        <v>362</v>
      </c>
      <c r="C20" s="100">
        <v>-1428.7</v>
      </c>
    </row>
    <row r="21" spans="1:3" ht="63" customHeight="1" x14ac:dyDescent="0.25">
      <c r="A21" s="132" t="s">
        <v>363</v>
      </c>
      <c r="B21" s="99" t="s">
        <v>364</v>
      </c>
      <c r="C21" s="100">
        <v>6866.5</v>
      </c>
    </row>
    <row r="22" spans="1:3" s="98" customFormat="1" ht="31.5" customHeight="1" x14ac:dyDescent="0.25">
      <c r="A22" s="101" t="s">
        <v>434</v>
      </c>
      <c r="B22" s="102" t="s">
        <v>365</v>
      </c>
      <c r="C22" s="103">
        <f>C23+C24</f>
        <v>2248.9</v>
      </c>
    </row>
    <row r="23" spans="1:3" s="106" customFormat="1" ht="20.100000000000001" customHeight="1" x14ac:dyDescent="0.25">
      <c r="A23" s="109" t="s">
        <v>366</v>
      </c>
      <c r="B23" s="104" t="s">
        <v>367</v>
      </c>
      <c r="C23" s="105">
        <v>1763.3</v>
      </c>
    </row>
    <row r="24" spans="1:3" ht="20.100000000000001" customHeight="1" x14ac:dyDescent="0.25">
      <c r="A24" s="109" t="s">
        <v>368</v>
      </c>
      <c r="B24" s="104" t="s">
        <v>369</v>
      </c>
      <c r="C24" s="105">
        <v>485.6</v>
      </c>
    </row>
    <row r="25" spans="1:3" s="98" customFormat="1" ht="30.75" customHeight="1" x14ac:dyDescent="0.25">
      <c r="A25" s="97" t="s">
        <v>438</v>
      </c>
      <c r="B25" s="102" t="s">
        <v>370</v>
      </c>
      <c r="C25" s="103">
        <f>C26+C27+C28</f>
        <v>180.1</v>
      </c>
    </row>
    <row r="26" spans="1:3" ht="66" hidden="1" customHeight="1" x14ac:dyDescent="0.25">
      <c r="A26" s="107" t="s">
        <v>371</v>
      </c>
      <c r="B26" s="99" t="s">
        <v>372</v>
      </c>
      <c r="C26" s="100">
        <v>0</v>
      </c>
    </row>
    <row r="27" spans="1:3" ht="32.25" customHeight="1" x14ac:dyDescent="0.25">
      <c r="A27" s="129" t="s">
        <v>373</v>
      </c>
      <c r="B27" s="99" t="s">
        <v>374</v>
      </c>
      <c r="C27" s="100">
        <v>23.1</v>
      </c>
    </row>
    <row r="28" spans="1:3" ht="56.25" customHeight="1" x14ac:dyDescent="0.25">
      <c r="A28" s="129" t="s">
        <v>375</v>
      </c>
      <c r="B28" s="99" t="s">
        <v>376</v>
      </c>
      <c r="C28" s="100">
        <v>157</v>
      </c>
    </row>
    <row r="29" spans="1:3" s="98" customFormat="1" ht="20.100000000000001" customHeight="1" x14ac:dyDescent="0.25">
      <c r="A29" s="97" t="s">
        <v>377</v>
      </c>
      <c r="B29" s="102" t="s">
        <v>378</v>
      </c>
      <c r="C29" s="103">
        <f>C30+C31+C32+C33+C34</f>
        <v>1922.8</v>
      </c>
    </row>
    <row r="30" spans="1:3" s="98" customFormat="1" ht="30" hidden="1" customHeight="1" x14ac:dyDescent="0.25">
      <c r="A30" s="109" t="s">
        <v>379</v>
      </c>
      <c r="B30" s="104" t="s">
        <v>380</v>
      </c>
      <c r="C30" s="105">
        <v>0</v>
      </c>
    </row>
    <row r="31" spans="1:3" s="98" customFormat="1" ht="30" customHeight="1" x14ac:dyDescent="0.25">
      <c r="A31" s="109" t="s">
        <v>381</v>
      </c>
      <c r="B31" s="104" t="s">
        <v>382</v>
      </c>
      <c r="C31" s="105">
        <v>9</v>
      </c>
    </row>
    <row r="32" spans="1:3" s="106" customFormat="1" ht="93" customHeight="1" x14ac:dyDescent="0.25">
      <c r="A32" s="109" t="s">
        <v>383</v>
      </c>
      <c r="B32" s="104" t="s">
        <v>384</v>
      </c>
      <c r="C32" s="105">
        <v>1319.2</v>
      </c>
    </row>
    <row r="33" spans="1:3" s="106" customFormat="1" ht="20.100000000000001" customHeight="1" x14ac:dyDescent="0.25">
      <c r="A33" s="109" t="s">
        <v>385</v>
      </c>
      <c r="B33" s="104" t="s">
        <v>386</v>
      </c>
      <c r="C33" s="105">
        <v>202.1</v>
      </c>
    </row>
    <row r="34" spans="1:3" s="106" customFormat="1" ht="94.5" customHeight="1" x14ac:dyDescent="0.25">
      <c r="A34" s="130" t="s">
        <v>387</v>
      </c>
      <c r="B34" s="104" t="s">
        <v>388</v>
      </c>
      <c r="C34" s="108">
        <v>392.5</v>
      </c>
    </row>
    <row r="35" spans="1:3" s="98" customFormat="1" ht="20.100000000000001" customHeight="1" x14ac:dyDescent="0.25">
      <c r="A35" s="97" t="s">
        <v>389</v>
      </c>
      <c r="B35" s="102" t="s">
        <v>390</v>
      </c>
      <c r="C35" s="103">
        <f>C37+C36+C38+C39</f>
        <v>342.7</v>
      </c>
    </row>
    <row r="36" spans="1:3" s="98" customFormat="1" hidden="1" x14ac:dyDescent="0.25">
      <c r="A36" s="109" t="s">
        <v>391</v>
      </c>
      <c r="B36" s="99" t="s">
        <v>392</v>
      </c>
      <c r="C36" s="105">
        <v>0</v>
      </c>
    </row>
    <row r="37" spans="1:3" ht="20.100000000000001" customHeight="1" x14ac:dyDescent="0.25">
      <c r="A37" s="107" t="s">
        <v>393</v>
      </c>
      <c r="B37" s="99" t="s">
        <v>394</v>
      </c>
      <c r="C37" s="100">
        <v>342.7</v>
      </c>
    </row>
    <row r="38" spans="1:3" hidden="1" x14ac:dyDescent="0.25">
      <c r="A38" s="107" t="s">
        <v>395</v>
      </c>
      <c r="B38" s="99" t="s">
        <v>396</v>
      </c>
      <c r="C38" s="100">
        <v>0</v>
      </c>
    </row>
    <row r="39" spans="1:3" ht="63" hidden="1" x14ac:dyDescent="0.25">
      <c r="A39" s="107" t="s">
        <v>397</v>
      </c>
      <c r="B39" s="99" t="s">
        <v>398</v>
      </c>
      <c r="C39" s="100">
        <v>0</v>
      </c>
    </row>
    <row r="40" spans="1:3" ht="20.100000000000001" customHeight="1" x14ac:dyDescent="0.25">
      <c r="A40" s="97" t="s">
        <v>399</v>
      </c>
      <c r="B40" s="95" t="s">
        <v>400</v>
      </c>
      <c r="C40" s="110">
        <f>C41</f>
        <v>156182.5</v>
      </c>
    </row>
    <row r="41" spans="1:3" s="98" customFormat="1" ht="33" customHeight="1" x14ac:dyDescent="0.25">
      <c r="A41" s="111" t="s">
        <v>401</v>
      </c>
      <c r="B41" s="95" t="s">
        <v>402</v>
      </c>
      <c r="C41" s="103">
        <f>C42+C45+C49+C51</f>
        <v>156182.5</v>
      </c>
    </row>
    <row r="42" spans="1:3" s="98" customFormat="1" ht="20.100000000000001" customHeight="1" x14ac:dyDescent="0.25">
      <c r="A42" s="131" t="s">
        <v>403</v>
      </c>
      <c r="B42" s="95" t="s">
        <v>404</v>
      </c>
      <c r="C42" s="103">
        <f>SUM(C43,C44)</f>
        <v>38118</v>
      </c>
    </row>
    <row r="43" spans="1:3" s="98" customFormat="1" ht="30.75" hidden="1" customHeight="1" x14ac:dyDescent="0.25">
      <c r="A43" s="107" t="s">
        <v>405</v>
      </c>
      <c r="B43" s="99" t="s">
        <v>406</v>
      </c>
      <c r="C43" s="105">
        <f>10950-10950</f>
        <v>0</v>
      </c>
    </row>
    <row r="44" spans="1:3" ht="33.75" customHeight="1" x14ac:dyDescent="0.25">
      <c r="A44" s="129" t="s">
        <v>407</v>
      </c>
      <c r="B44" s="99" t="s">
        <v>408</v>
      </c>
      <c r="C44" s="105">
        <v>38118</v>
      </c>
    </row>
    <row r="45" spans="1:3" s="98" customFormat="1" ht="33.75" customHeight="1" x14ac:dyDescent="0.25">
      <c r="A45" s="131" t="s">
        <v>409</v>
      </c>
      <c r="B45" s="112" t="s">
        <v>410</v>
      </c>
      <c r="C45" s="103">
        <f>SUM(C46:C48)</f>
        <v>101659.4</v>
      </c>
    </row>
    <row r="46" spans="1:3" ht="78.75" customHeight="1" x14ac:dyDescent="0.25">
      <c r="A46" s="129" t="s">
        <v>411</v>
      </c>
      <c r="B46" s="113" t="s">
        <v>412</v>
      </c>
      <c r="C46" s="105">
        <v>97</v>
      </c>
    </row>
    <row r="47" spans="1:3" ht="31.5" customHeight="1" x14ac:dyDescent="0.25">
      <c r="A47" s="129" t="s">
        <v>413</v>
      </c>
      <c r="B47" s="113" t="s">
        <v>414</v>
      </c>
      <c r="C47" s="105">
        <v>7328.9</v>
      </c>
    </row>
    <row r="48" spans="1:3" ht="20.100000000000001" customHeight="1" x14ac:dyDescent="0.25">
      <c r="A48" s="107" t="s">
        <v>415</v>
      </c>
      <c r="B48" s="99" t="s">
        <v>416</v>
      </c>
      <c r="C48" s="105">
        <v>94233.5</v>
      </c>
    </row>
    <row r="49" spans="1:4" s="98" customFormat="1" ht="20.100000000000001" customHeight="1" x14ac:dyDescent="0.25">
      <c r="A49" s="97" t="s">
        <v>417</v>
      </c>
      <c r="B49" s="112" t="s">
        <v>418</v>
      </c>
      <c r="C49" s="96">
        <f>C50</f>
        <v>0.7</v>
      </c>
    </row>
    <row r="50" spans="1:4" ht="32.25" customHeight="1" x14ac:dyDescent="0.25">
      <c r="A50" s="130" t="s">
        <v>419</v>
      </c>
      <c r="B50" s="113" t="s">
        <v>420</v>
      </c>
      <c r="C50" s="100">
        <v>0.7</v>
      </c>
    </row>
    <row r="51" spans="1:4" ht="20.100000000000001" customHeight="1" x14ac:dyDescent="0.25">
      <c r="A51" s="97" t="s">
        <v>421</v>
      </c>
      <c r="B51" s="112" t="s">
        <v>422</v>
      </c>
      <c r="C51" s="96">
        <f>C52</f>
        <v>16404.400000000001</v>
      </c>
    </row>
    <row r="52" spans="1:4" ht="20.100000000000001" customHeight="1" x14ac:dyDescent="0.25">
      <c r="A52" s="130" t="s">
        <v>423</v>
      </c>
      <c r="B52" s="113" t="s">
        <v>424</v>
      </c>
      <c r="C52" s="100">
        <v>16404.400000000001</v>
      </c>
    </row>
    <row r="53" spans="1:4" ht="21.95" customHeight="1" x14ac:dyDescent="0.25">
      <c r="A53" s="114" t="s">
        <v>425</v>
      </c>
      <c r="B53" s="115"/>
      <c r="C53" s="96">
        <f>C10+C40</f>
        <v>321193.8</v>
      </c>
      <c r="D53" s="72" t="s">
        <v>203</v>
      </c>
    </row>
  </sheetData>
  <mergeCells count="2">
    <mergeCell ref="B2:C2"/>
    <mergeCell ref="A5:C5"/>
  </mergeCells>
  <pageMargins left="1.1811023622047245" right="0.39370078740157483" top="0.78740157480314965" bottom="0.78740157480314965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workbookViewId="0">
      <selection activeCell="C27" sqref="C27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141" customHeight="1" x14ac:dyDescent="0.25">
      <c r="B2" s="134" t="s">
        <v>440</v>
      </c>
      <c r="C2" s="134"/>
    </row>
    <row r="3" spans="1:12" ht="18" customHeight="1" x14ac:dyDescent="0.25">
      <c r="B3" s="54"/>
      <c r="C3" s="12"/>
    </row>
    <row r="5" spans="1:12" ht="54.75" customHeight="1" x14ac:dyDescent="0.25">
      <c r="A5" s="136" t="s">
        <v>435</v>
      </c>
      <c r="B5" s="136"/>
      <c r="C5" s="136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28" t="s">
        <v>0</v>
      </c>
    </row>
    <row r="8" spans="1:12" ht="36.75" customHeight="1" x14ac:dyDescent="0.25">
      <c r="A8" s="118" t="s">
        <v>1</v>
      </c>
      <c r="B8" s="119" t="s">
        <v>2</v>
      </c>
      <c r="C8" s="118" t="s">
        <v>431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93921.600000000006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1997</v>
      </c>
    </row>
    <row r="12" spans="1:12" ht="48" customHeight="1" x14ac:dyDescent="0.25">
      <c r="A12" s="55" t="s">
        <v>81</v>
      </c>
      <c r="B12" s="5" t="s">
        <v>26</v>
      </c>
      <c r="C12" s="7">
        <v>72837.100000000006</v>
      </c>
    </row>
    <row r="13" spans="1:12" ht="30.75" customHeight="1" x14ac:dyDescent="0.25">
      <c r="A13" s="19" t="s">
        <v>28</v>
      </c>
      <c r="B13" s="5" t="s">
        <v>29</v>
      </c>
      <c r="C13" s="7">
        <v>3138.8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0</v>
      </c>
    </row>
    <row r="16" spans="1:12" ht="20.100000000000001" customHeight="1" x14ac:dyDescent="0.25">
      <c r="A16" s="19" t="s">
        <v>38</v>
      </c>
      <c r="B16" s="5" t="s">
        <v>39</v>
      </c>
      <c r="C16" s="7">
        <v>13148.9</v>
      </c>
    </row>
    <row r="17" spans="1:5" ht="30.75" customHeight="1" x14ac:dyDescent="0.25">
      <c r="A17" s="133" t="s">
        <v>84</v>
      </c>
      <c r="B17" s="3" t="s">
        <v>44</v>
      </c>
      <c r="C17" s="6">
        <f>SUM(C18:C19)</f>
        <v>3277.8</v>
      </c>
    </row>
    <row r="18" spans="1:5" ht="30" customHeight="1" x14ac:dyDescent="0.25">
      <c r="A18" s="19" t="s">
        <v>188</v>
      </c>
      <c r="B18" s="5" t="s">
        <v>187</v>
      </c>
      <c r="C18" s="7">
        <v>2931</v>
      </c>
    </row>
    <row r="19" spans="1:5" ht="29.25" customHeight="1" x14ac:dyDescent="0.25">
      <c r="A19" s="19" t="s">
        <v>45</v>
      </c>
      <c r="B19" s="5" t="s">
        <v>46</v>
      </c>
      <c r="C19" s="7">
        <v>346.8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160742</v>
      </c>
    </row>
    <row r="21" spans="1:5" ht="20.100000000000001" customHeight="1" x14ac:dyDescent="0.25">
      <c r="A21" s="19" t="s">
        <v>138</v>
      </c>
      <c r="B21" s="5" t="s">
        <v>137</v>
      </c>
      <c r="C21" s="7">
        <v>12729.3</v>
      </c>
    </row>
    <row r="22" spans="1:5" ht="20.100000000000001" customHeight="1" x14ac:dyDescent="0.25">
      <c r="A22" s="19" t="s">
        <v>49</v>
      </c>
      <c r="B22" s="5" t="s">
        <v>50</v>
      </c>
      <c r="C22" s="78">
        <v>147967.70000000001</v>
      </c>
    </row>
    <row r="23" spans="1:5" ht="20.100000000000001" customHeight="1" x14ac:dyDescent="0.25">
      <c r="A23" s="19" t="s">
        <v>222</v>
      </c>
      <c r="B23" s="5" t="s">
        <v>221</v>
      </c>
      <c r="C23" s="78">
        <v>45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69895.600000000006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12944.3</v>
      </c>
    </row>
    <row r="26" spans="1:5" ht="20.100000000000001" customHeight="1" x14ac:dyDescent="0.25">
      <c r="A26" s="19" t="s">
        <v>55</v>
      </c>
      <c r="B26" s="5" t="s">
        <v>56</v>
      </c>
      <c r="C26" s="7">
        <v>12971.7</v>
      </c>
    </row>
    <row r="27" spans="1:5" ht="20.100000000000001" customHeight="1" x14ac:dyDescent="0.25">
      <c r="A27" s="20" t="s">
        <v>57</v>
      </c>
      <c r="B27" s="4" t="s">
        <v>58</v>
      </c>
      <c r="C27" s="7">
        <v>43979.6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1078.2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1050.7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1629.3</v>
      </c>
    </row>
    <row r="32" spans="1:5" ht="20.100000000000001" customHeight="1" x14ac:dyDescent="0.25">
      <c r="A32" s="19" t="s">
        <v>82</v>
      </c>
      <c r="B32" s="5" t="s">
        <v>68</v>
      </c>
      <c r="C32" s="7">
        <v>1629.3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31192.400000000001</v>
      </c>
    </row>
    <row r="35" spans="1:4" ht="20.100000000000001" customHeight="1" x14ac:dyDescent="0.25">
      <c r="A35" s="19" t="s">
        <v>83</v>
      </c>
      <c r="B35" s="5" t="s">
        <v>73</v>
      </c>
      <c r="C35" s="7">
        <v>31192.400000000001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196.3</v>
      </c>
    </row>
    <row r="37" spans="1:4" ht="20.100000000000001" customHeight="1" x14ac:dyDescent="0.25">
      <c r="A37" s="19" t="s">
        <v>175</v>
      </c>
      <c r="B37" s="5" t="s">
        <v>75</v>
      </c>
      <c r="C37" s="7">
        <v>196.3</v>
      </c>
    </row>
    <row r="38" spans="1:4" ht="20.100000000000001" hidden="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361933.2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topLeftCell="A231" zoomScaleNormal="100" zoomScaleSheetLayoutView="100" workbookViewId="0">
      <selection activeCell="E225" sqref="E225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137.25" customHeight="1" x14ac:dyDescent="0.25">
      <c r="B2" s="134" t="s">
        <v>441</v>
      </c>
      <c r="C2" s="134"/>
      <c r="D2" s="134"/>
      <c r="E2" s="134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37" t="s">
        <v>433</v>
      </c>
      <c r="B5" s="137"/>
      <c r="C5" s="137"/>
      <c r="D5" s="137"/>
      <c r="E5" s="137"/>
    </row>
    <row r="6" spans="1:5" ht="12" customHeight="1" x14ac:dyDescent="0.25">
      <c r="A6" s="29"/>
      <c r="C6" s="29"/>
      <c r="D6" s="29"/>
      <c r="E6" s="29"/>
    </row>
    <row r="7" spans="1:5" x14ac:dyDescent="0.25">
      <c r="E7" s="120" t="s">
        <v>0</v>
      </c>
    </row>
    <row r="8" spans="1:5" ht="31.5" customHeight="1" x14ac:dyDescent="0.25">
      <c r="A8" s="127" t="s">
        <v>1</v>
      </c>
      <c r="B8" s="127" t="s">
        <v>2</v>
      </c>
      <c r="C8" s="127" t="s">
        <v>3</v>
      </c>
      <c r="D8" s="127" t="s">
        <v>4</v>
      </c>
      <c r="E8" s="116" t="s">
        <v>431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93921.600000000006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1997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1997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1997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31.2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31.2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31.2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72837.100000000006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72837.100000000006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72837.100000000006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71490.5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71490.5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67193.2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4147.5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136.80000000000001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13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3138.7999999999997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3138.7999999999997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3138.7999999999997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3080.2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3080.2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3080.2</v>
      </c>
    </row>
    <row r="43" spans="1:5" ht="20.100000000000001" hidden="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0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58.6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58.6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58.6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13148.900000000001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353.5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353.5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353.5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237.9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115.6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12794.7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1210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584.79999999999995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584.79999999999995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41.2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43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11517.5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11425.8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11425.8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3277.8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2931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139.30000000000001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139.30000000000001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139.30000000000001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2791.7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62.5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62.5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346.8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346.8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346.8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v>296.8</v>
      </c>
    </row>
    <row r="98" spans="1:5" ht="32.1" customHeight="1" x14ac:dyDescent="0.25">
      <c r="A98" s="25" t="s">
        <v>429</v>
      </c>
      <c r="B98" s="26" t="s">
        <v>46</v>
      </c>
      <c r="C98" s="26" t="s">
        <v>279</v>
      </c>
      <c r="D98" s="26" t="s">
        <v>428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160742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12729.3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11627.9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11627.9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11497.4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130.5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1101.4000000000001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1101.4000000000001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1101.4000000000001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1101.4000000000001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147967.70000000001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106490.6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96362.2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2875.2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2875.2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2875.2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2875.2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90511.8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90511.8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41477.100000000006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41477.100000000006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41477.100000000006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27623.4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13720.2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131.6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45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31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31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31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69895.600000000006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12944.3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12847.3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12847.3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8135.3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8135.3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7590.7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544.6</v>
      </c>
    </row>
    <row r="153" spans="1:6" ht="20.100000000000001" hidden="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1597.4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1597.4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3114.6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3114.6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12971.699999999999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972.3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972.3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972.3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43979.6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6798.1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6798.1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6798.1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20256.699999999997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11827.8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8480.1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8480.1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8480.1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1535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5839.2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15352.800000000001</v>
      </c>
    </row>
    <row r="190" spans="1:5" ht="29.2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15352.800000000001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14182.5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14182.5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13438.5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744</v>
      </c>
    </row>
    <row r="195" spans="1:5" ht="20.100000000000001" hidden="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983.6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983.6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186.7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186.7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186.7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1078.1999999999998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1050.6999999999998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1050.6999999999998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381.4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381.4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381.4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1629.3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1629.3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1629.3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1516.5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1516.5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31192.399999999998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E233+E225</f>
        <v>31192.399999999998</v>
      </c>
    </row>
    <row r="225" spans="1:5" ht="37.5" customHeight="1" x14ac:dyDescent="0.25">
      <c r="A225" s="22" t="s">
        <v>253</v>
      </c>
      <c r="B225" s="23" t="s">
        <v>73</v>
      </c>
      <c r="C225" s="23" t="s">
        <v>124</v>
      </c>
      <c r="D225" s="26"/>
      <c r="E225" s="76">
        <f>SUM(E226,E228,E230)</f>
        <v>5845.0000000000009</v>
      </c>
    </row>
    <row r="226" spans="1:5" s="39" customFormat="1" ht="32.1" customHeight="1" x14ac:dyDescent="0.25">
      <c r="A226" s="49" t="s">
        <v>268</v>
      </c>
      <c r="B226" s="23" t="s">
        <v>73</v>
      </c>
      <c r="C226" s="23" t="s">
        <v>267</v>
      </c>
      <c r="D226" s="23"/>
      <c r="E226" s="76">
        <f>E227</f>
        <v>4047.3</v>
      </c>
    </row>
    <row r="227" spans="1:5" ht="32.1" customHeight="1" x14ac:dyDescent="0.25">
      <c r="A227" s="25" t="s">
        <v>19</v>
      </c>
      <c r="B227" s="26" t="s">
        <v>73</v>
      </c>
      <c r="C227" s="26" t="s">
        <v>267</v>
      </c>
      <c r="D227" s="26" t="s">
        <v>20</v>
      </c>
      <c r="E227" s="44">
        <v>4047.3</v>
      </c>
    </row>
    <row r="228" spans="1:5" s="39" customFormat="1" ht="32.1" customHeight="1" x14ac:dyDescent="0.25">
      <c r="A228" s="49" t="s">
        <v>286</v>
      </c>
      <c r="B228" s="23" t="s">
        <v>73</v>
      </c>
      <c r="C228" s="23" t="s">
        <v>285</v>
      </c>
      <c r="D228" s="23"/>
      <c r="E228" s="76">
        <f>E229</f>
        <v>913.6</v>
      </c>
    </row>
    <row r="229" spans="1:5" ht="32.1" customHeight="1" x14ac:dyDescent="0.25">
      <c r="A229" s="25" t="s">
        <v>19</v>
      </c>
      <c r="B229" s="26" t="s">
        <v>73</v>
      </c>
      <c r="C229" s="26" t="s">
        <v>285</v>
      </c>
      <c r="D229" s="26" t="s">
        <v>20</v>
      </c>
      <c r="E229" s="44">
        <v>913.6</v>
      </c>
    </row>
    <row r="230" spans="1:5" s="39" customFormat="1" ht="30.75" customHeight="1" x14ac:dyDescent="0.25">
      <c r="A230" s="22" t="s">
        <v>111</v>
      </c>
      <c r="B230" s="23" t="s">
        <v>73</v>
      </c>
      <c r="C230" s="23" t="s">
        <v>336</v>
      </c>
      <c r="D230" s="23"/>
      <c r="E230" s="76">
        <f>E231</f>
        <v>884.1</v>
      </c>
    </row>
    <row r="231" spans="1:5" s="39" customFormat="1" ht="20.100000000000001" customHeight="1" x14ac:dyDescent="0.25">
      <c r="A231" s="22" t="s">
        <v>184</v>
      </c>
      <c r="B231" s="23" t="s">
        <v>73</v>
      </c>
      <c r="C231" s="23" t="s">
        <v>337</v>
      </c>
      <c r="D231" s="23"/>
      <c r="E231" s="76">
        <f>E232</f>
        <v>884.1</v>
      </c>
    </row>
    <row r="232" spans="1:5" ht="32.1" customHeight="1" x14ac:dyDescent="0.25">
      <c r="A232" s="25" t="s">
        <v>19</v>
      </c>
      <c r="B232" s="26" t="s">
        <v>73</v>
      </c>
      <c r="C232" s="26" t="s">
        <v>337</v>
      </c>
      <c r="D232" s="26" t="s">
        <v>20</v>
      </c>
      <c r="E232" s="44">
        <v>884.1</v>
      </c>
    </row>
    <row r="233" spans="1:5" ht="20.100000000000001" customHeight="1" x14ac:dyDescent="0.25">
      <c r="A233" s="22" t="s">
        <v>304</v>
      </c>
      <c r="B233" s="23" t="s">
        <v>73</v>
      </c>
      <c r="C233" s="23" t="s">
        <v>303</v>
      </c>
      <c r="D233" s="23"/>
      <c r="E233" s="76">
        <f>E234+E239</f>
        <v>25347.399999999998</v>
      </c>
    </row>
    <row r="234" spans="1:5" s="39" customFormat="1" ht="20.100000000000001" customHeight="1" x14ac:dyDescent="0.25">
      <c r="A234" s="43" t="s">
        <v>216</v>
      </c>
      <c r="B234" s="23" t="s">
        <v>73</v>
      </c>
      <c r="C234" s="23" t="s">
        <v>305</v>
      </c>
      <c r="D234" s="23"/>
      <c r="E234" s="76">
        <f>E235</f>
        <v>8667.2999999999993</v>
      </c>
    </row>
    <row r="235" spans="1:5" s="39" customFormat="1" ht="32.1" customHeight="1" x14ac:dyDescent="0.25">
      <c r="A235" s="49" t="s">
        <v>218</v>
      </c>
      <c r="B235" s="23" t="s">
        <v>73</v>
      </c>
      <c r="C235" s="23" t="s">
        <v>306</v>
      </c>
      <c r="D235" s="23"/>
      <c r="E235" s="76">
        <f>SUM(E236:E238)</f>
        <v>8667.2999999999993</v>
      </c>
    </row>
    <row r="236" spans="1:5" ht="45" customHeight="1" x14ac:dyDescent="0.25">
      <c r="A236" s="25" t="s">
        <v>11</v>
      </c>
      <c r="B236" s="26" t="s">
        <v>73</v>
      </c>
      <c r="C236" s="26" t="s">
        <v>306</v>
      </c>
      <c r="D236" s="26" t="s">
        <v>12</v>
      </c>
      <c r="E236" s="44">
        <v>6828.9</v>
      </c>
    </row>
    <row r="237" spans="1:5" ht="32.1" customHeight="1" x14ac:dyDescent="0.25">
      <c r="A237" s="25" t="s">
        <v>19</v>
      </c>
      <c r="B237" s="26" t="s">
        <v>73</v>
      </c>
      <c r="C237" s="26" t="s">
        <v>306</v>
      </c>
      <c r="D237" s="26" t="s">
        <v>20</v>
      </c>
      <c r="E237" s="44">
        <v>1838.4</v>
      </c>
    </row>
    <row r="238" spans="1:5" ht="20.100000000000001" hidden="1" customHeight="1" x14ac:dyDescent="0.25">
      <c r="A238" s="25" t="s">
        <v>21</v>
      </c>
      <c r="B238" s="26" t="s">
        <v>73</v>
      </c>
      <c r="C238" s="26" t="s">
        <v>306</v>
      </c>
      <c r="D238" s="26" t="s">
        <v>22</v>
      </c>
      <c r="E238" s="44">
        <v>0</v>
      </c>
    </row>
    <row r="239" spans="1:5" ht="42.75" customHeight="1" x14ac:dyDescent="0.25">
      <c r="A239" s="22" t="s">
        <v>215</v>
      </c>
      <c r="B239" s="23" t="s">
        <v>73</v>
      </c>
      <c r="C239" s="23" t="s">
        <v>307</v>
      </c>
      <c r="D239" s="23"/>
      <c r="E239" s="76">
        <f>E240</f>
        <v>16680.099999999999</v>
      </c>
    </row>
    <row r="240" spans="1:5" ht="20.100000000000001" customHeight="1" x14ac:dyDescent="0.25">
      <c r="A240" s="25" t="s">
        <v>198</v>
      </c>
      <c r="B240" s="26" t="s">
        <v>73</v>
      </c>
      <c r="C240" s="26" t="s">
        <v>307</v>
      </c>
      <c r="D240" s="26" t="s">
        <v>197</v>
      </c>
      <c r="E240" s="44">
        <v>16680.099999999999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196.3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196.3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196.3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196.3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196.3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361933.2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78740157480314965" bottom="0.78740157480314965" header="0.31496062992125984" footer="0.31496062992125984"/>
  <pageSetup paperSize="9" scale="67" orientation="portrait" r:id="rId1"/>
  <rowBreaks count="4" manualBreakCount="4">
    <brk id="36" max="4" man="1"/>
    <brk id="76" max="4" man="1"/>
    <brk id="112" max="4" man="1"/>
    <brk id="149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topLeftCell="A100" zoomScaleNormal="100" zoomScaleSheetLayoutView="100" workbookViewId="0">
      <selection activeCell="A157" sqref="A157:XFD157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138" customHeight="1" x14ac:dyDescent="0.25">
      <c r="C2" s="134" t="s">
        <v>442</v>
      </c>
      <c r="D2" s="134"/>
      <c r="E2" s="134"/>
      <c r="F2" s="134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37" t="s">
        <v>436</v>
      </c>
      <c r="B5" s="137"/>
      <c r="C5" s="137"/>
      <c r="D5" s="137"/>
      <c r="E5" s="137"/>
      <c r="F5" s="137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20" t="s">
        <v>0</v>
      </c>
    </row>
    <row r="8" spans="1:6" ht="30" x14ac:dyDescent="0.25">
      <c r="A8" s="127" t="s">
        <v>1</v>
      </c>
      <c r="B8" s="127"/>
      <c r="C8" s="127" t="s">
        <v>2</v>
      </c>
      <c r="D8" s="127" t="s">
        <v>3</v>
      </c>
      <c r="E8" s="127" t="s">
        <v>4</v>
      </c>
      <c r="F8" s="116" t="s">
        <v>431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361933.2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93921.600000000006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1997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1997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1997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31.2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31.2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31.2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72837.100000000006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72837.100000000006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72837.100000000006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71490.5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71490.5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67193.2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4147.5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136.80000000000001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13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3138.7999999999997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3138.7999999999997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3138.7999999999997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3080.2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3080.2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3080.2</v>
      </c>
    </row>
    <row r="44" spans="1:6" ht="20.100000000000001" hidden="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0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58.6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58.6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58.6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13148.900000000001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353.5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353.5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353.5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237.9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115.6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12794.7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1210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584.79999999999995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584.79999999999995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11517.5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29.25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11425.8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11425.8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3277.8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2931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139.30000000000001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139.30000000000001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139.30000000000001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2791.7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62.5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62.5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346.8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346.8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346.8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v>296.8</v>
      </c>
    </row>
    <row r="102" spans="1:6" ht="32.1" customHeight="1" x14ac:dyDescent="0.25">
      <c r="A102" s="25" t="s">
        <v>429</v>
      </c>
      <c r="B102" s="26" t="s">
        <v>430</v>
      </c>
      <c r="C102" s="26" t="s">
        <v>46</v>
      </c>
      <c r="D102" s="26" t="s">
        <v>279</v>
      </c>
      <c r="E102" s="26" t="s">
        <v>428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160742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12729.3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11627.9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11627.9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11497.4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130.5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1101.4000000000001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1101.4000000000001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1101.4000000000001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1101.4000000000001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147967.70000000001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106490.6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96362.2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2875.2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2875.2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2875.2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2875.2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90511.8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90511.8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41477.100000000006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41477.100000000006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41477.100000000006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27623.4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13720.2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131.6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45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31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31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31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69895.600000000006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12944.3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12847.3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12847.3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8135.3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8135.3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7590.7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544.6</v>
      </c>
    </row>
    <row r="157" spans="1:7" ht="20.100000000000001" hidden="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1597.4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1597.4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3114.6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3114.6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12971.699999999999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972.3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972.3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972.3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43979.6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6798.1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6798.1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6798.1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20256.699999999997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11827.8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8480.1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8480.1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8480.1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1535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5839.2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15352.800000000001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15352.800000000001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14182.5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14182.5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13438.5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744</v>
      </c>
    </row>
    <row r="202" spans="1:6" ht="20.10000000000000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983.6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983.6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186.7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186.7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186.7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1078.1999999999998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1050.6999999999998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1050.6999999999998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381.4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381.4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381.4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1629.3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1629.3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1629.3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1516.5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1516.5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31192.399999999998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F240+F232</f>
        <v>31192.399999999998</v>
      </c>
    </row>
    <row r="232" spans="1:6" ht="44.25" customHeight="1" x14ac:dyDescent="0.25">
      <c r="A232" s="22" t="s">
        <v>253</v>
      </c>
      <c r="B232" s="23" t="s">
        <v>80</v>
      </c>
      <c r="C232" s="23" t="s">
        <v>73</v>
      </c>
      <c r="D232" s="23" t="s">
        <v>124</v>
      </c>
      <c r="E232" s="26"/>
      <c r="F232" s="76">
        <f>SUM(F233,F235,F237)</f>
        <v>5845.0000000000009</v>
      </c>
    </row>
    <row r="233" spans="1:6" s="39" customFormat="1" ht="31.5" customHeight="1" x14ac:dyDescent="0.25">
      <c r="A233" s="49" t="s">
        <v>268</v>
      </c>
      <c r="B233" s="50" t="s">
        <v>80</v>
      </c>
      <c r="C233" s="23" t="s">
        <v>73</v>
      </c>
      <c r="D233" s="23" t="s">
        <v>267</v>
      </c>
      <c r="E233" s="23"/>
      <c r="F233" s="76">
        <f>F234</f>
        <v>4047.3</v>
      </c>
    </row>
    <row r="234" spans="1:6" ht="32.1" customHeight="1" x14ac:dyDescent="0.25">
      <c r="A234" s="25" t="s">
        <v>19</v>
      </c>
      <c r="B234" s="26" t="s">
        <v>80</v>
      </c>
      <c r="C234" s="26" t="s">
        <v>73</v>
      </c>
      <c r="D234" s="26" t="s">
        <v>267</v>
      </c>
      <c r="E234" s="26" t="s">
        <v>20</v>
      </c>
      <c r="F234" s="44">
        <v>4047.3</v>
      </c>
    </row>
    <row r="235" spans="1:6" s="39" customFormat="1" ht="32.1" customHeight="1" x14ac:dyDescent="0.25">
      <c r="A235" s="49" t="s">
        <v>286</v>
      </c>
      <c r="B235" s="50" t="s">
        <v>80</v>
      </c>
      <c r="C235" s="23" t="s">
        <v>73</v>
      </c>
      <c r="D235" s="23" t="s">
        <v>285</v>
      </c>
      <c r="E235" s="23"/>
      <c r="F235" s="76">
        <f>F236</f>
        <v>913.6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285</v>
      </c>
      <c r="E236" s="26" t="s">
        <v>20</v>
      </c>
      <c r="F236" s="44">
        <v>913.6</v>
      </c>
    </row>
    <row r="237" spans="1:6" ht="28.5" customHeight="1" x14ac:dyDescent="0.25">
      <c r="A237" s="22" t="s">
        <v>111</v>
      </c>
      <c r="B237" s="23" t="s">
        <v>80</v>
      </c>
      <c r="C237" s="23" t="s">
        <v>73</v>
      </c>
      <c r="D237" s="23" t="s">
        <v>336</v>
      </c>
      <c r="E237" s="23"/>
      <c r="F237" s="76">
        <f>F238</f>
        <v>884.1</v>
      </c>
    </row>
    <row r="238" spans="1:6" ht="20.100000000000001" customHeight="1" x14ac:dyDescent="0.25">
      <c r="A238" s="22" t="s">
        <v>184</v>
      </c>
      <c r="B238" s="23" t="s">
        <v>80</v>
      </c>
      <c r="C238" s="23" t="s">
        <v>73</v>
      </c>
      <c r="D238" s="23" t="s">
        <v>337</v>
      </c>
      <c r="E238" s="23"/>
      <c r="F238" s="76">
        <f>F239</f>
        <v>884.1</v>
      </c>
    </row>
    <row r="239" spans="1:6" ht="32.1" customHeight="1" x14ac:dyDescent="0.25">
      <c r="A239" s="25" t="s">
        <v>19</v>
      </c>
      <c r="B239" s="26" t="s">
        <v>80</v>
      </c>
      <c r="C239" s="26" t="s">
        <v>73</v>
      </c>
      <c r="D239" s="26" t="s">
        <v>337</v>
      </c>
      <c r="E239" s="26" t="s">
        <v>20</v>
      </c>
      <c r="F239" s="44">
        <v>884.1</v>
      </c>
    </row>
    <row r="240" spans="1:6" ht="20.100000000000001" customHeight="1" x14ac:dyDescent="0.25">
      <c r="A240" s="22" t="s">
        <v>304</v>
      </c>
      <c r="B240" s="23" t="s">
        <v>80</v>
      </c>
      <c r="C240" s="23" t="s">
        <v>73</v>
      </c>
      <c r="D240" s="23" t="s">
        <v>303</v>
      </c>
      <c r="E240" s="23"/>
      <c r="F240" s="76">
        <f>F241+F246</f>
        <v>25347.399999999998</v>
      </c>
    </row>
    <row r="241" spans="1:7" s="39" customFormat="1" ht="20.100000000000001" customHeight="1" x14ac:dyDescent="0.25">
      <c r="A241" s="43" t="s">
        <v>216</v>
      </c>
      <c r="B241" s="86" t="s">
        <v>80</v>
      </c>
      <c r="C241" s="23" t="s">
        <v>73</v>
      </c>
      <c r="D241" s="23" t="s">
        <v>305</v>
      </c>
      <c r="E241" s="23"/>
      <c r="F241" s="76">
        <f>F242</f>
        <v>8667.2999999999993</v>
      </c>
    </row>
    <row r="242" spans="1:7" s="39" customFormat="1" ht="28.5" customHeight="1" x14ac:dyDescent="0.25">
      <c r="A242" s="49" t="s">
        <v>218</v>
      </c>
      <c r="B242" s="50" t="s">
        <v>80</v>
      </c>
      <c r="C242" s="23" t="s">
        <v>73</v>
      </c>
      <c r="D242" s="23" t="s">
        <v>306</v>
      </c>
      <c r="E242" s="23"/>
      <c r="F242" s="76">
        <f>SUM(F243:F245)</f>
        <v>8667.2999999999993</v>
      </c>
    </row>
    <row r="243" spans="1:7" ht="45" customHeight="1" x14ac:dyDescent="0.25">
      <c r="A243" s="25" t="s">
        <v>11</v>
      </c>
      <c r="B243" s="26" t="s">
        <v>80</v>
      </c>
      <c r="C243" s="26" t="s">
        <v>73</v>
      </c>
      <c r="D243" s="26" t="s">
        <v>306</v>
      </c>
      <c r="E243" s="26" t="s">
        <v>12</v>
      </c>
      <c r="F243" s="44">
        <v>6828.9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306</v>
      </c>
      <c r="E244" s="26" t="s">
        <v>20</v>
      </c>
      <c r="F244" s="44">
        <v>1838.4</v>
      </c>
    </row>
    <row r="245" spans="1:7" ht="20.100000000000001" hidden="1" customHeight="1" x14ac:dyDescent="0.25">
      <c r="A245" s="25" t="s">
        <v>21</v>
      </c>
      <c r="B245" s="26" t="s">
        <v>80</v>
      </c>
      <c r="C245" s="26" t="s">
        <v>73</v>
      </c>
      <c r="D245" s="26" t="s">
        <v>306</v>
      </c>
      <c r="E245" s="26" t="s">
        <v>22</v>
      </c>
      <c r="F245" s="44">
        <v>0</v>
      </c>
    </row>
    <row r="246" spans="1:7" ht="59.25" customHeight="1" x14ac:dyDescent="0.25">
      <c r="A246" s="22" t="s">
        <v>215</v>
      </c>
      <c r="B246" s="23" t="s">
        <v>80</v>
      </c>
      <c r="C246" s="23" t="s">
        <v>73</v>
      </c>
      <c r="D246" s="23" t="s">
        <v>307</v>
      </c>
      <c r="E246" s="23"/>
      <c r="F246" s="76">
        <f>F247</f>
        <v>16680.099999999999</v>
      </c>
    </row>
    <row r="247" spans="1:7" ht="20.100000000000001" customHeight="1" x14ac:dyDescent="0.25">
      <c r="A247" s="25" t="s">
        <v>198</v>
      </c>
      <c r="B247" s="26" t="s">
        <v>80</v>
      </c>
      <c r="C247" s="26" t="s">
        <v>73</v>
      </c>
      <c r="D247" s="26" t="s">
        <v>307</v>
      </c>
      <c r="E247" s="26" t="s">
        <v>197</v>
      </c>
      <c r="F247" s="44">
        <v>16680.099999999999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196.3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196.3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196.3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196.3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196.3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361933.2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  <rowBreaks count="4" manualBreakCount="4">
    <brk id="35" max="5" man="1"/>
    <brk id="73" max="5" man="1"/>
    <brk id="111" max="5" man="1"/>
    <brk id="1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abSelected="1" zoomScaleNormal="100" workbookViewId="0">
      <selection activeCell="D24" sqref="D24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141.75" customHeight="1" x14ac:dyDescent="0.25">
      <c r="A2" s="8"/>
      <c r="B2" s="8"/>
      <c r="C2" s="134" t="s">
        <v>443</v>
      </c>
      <c r="D2" s="134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38" t="s">
        <v>437</v>
      </c>
      <c r="B5" s="138"/>
      <c r="C5" s="138"/>
      <c r="D5" s="138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24" t="s">
        <v>0</v>
      </c>
    </row>
    <row r="8" spans="1:7" ht="33.75" customHeight="1" x14ac:dyDescent="0.25">
      <c r="A8" s="121" t="s">
        <v>149</v>
      </c>
      <c r="B8" s="122" t="s">
        <v>150</v>
      </c>
      <c r="C8" s="123" t="s">
        <v>3</v>
      </c>
      <c r="D8" s="116" t="s">
        <v>431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139.30000000000001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31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6798.1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1050.7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5845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20256.7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11627.9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106490.6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346.8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166254.5</v>
      </c>
      <c r="E25" s="72" t="s">
        <v>203</v>
      </c>
    </row>
  </sheetData>
  <mergeCells count="2">
    <mergeCell ref="A5:D5"/>
    <mergeCell ref="C2:D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KosarevaOS</cp:lastModifiedBy>
  <cp:lastPrinted>2025-11-14T07:03:14Z</cp:lastPrinted>
  <dcterms:created xsi:type="dcterms:W3CDTF">2018-08-04T23:20:18Z</dcterms:created>
  <dcterms:modified xsi:type="dcterms:W3CDTF">2025-11-14T08:01:46Z</dcterms:modified>
</cp:coreProperties>
</file>